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42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" l="1"/>
  <c r="I5" i="1" l="1"/>
  <c r="G8" i="1" l="1"/>
  <c r="I8" i="1" l="1"/>
</calcChain>
</file>

<file path=xl/sharedStrings.xml><?xml version="1.0" encoding="utf-8"?>
<sst xmlns="http://schemas.openxmlformats.org/spreadsheetml/2006/main" count="34" uniqueCount="28">
  <si>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</si>
  <si>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</si>
  <si>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</si>
  <si>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</si>
  <si>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</si>
  <si>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</si>
  <si>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</si>
  <si>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</si>
  <si>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</si>
  <si>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</si>
  <si>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</si>
  <si>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</si>
  <si>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</si>
  <si>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</si>
  <si>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</si>
  <si>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</si>
  <si>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Volvo</t>
  </si>
  <si>
    <t xml:space="preserve"> Pressure Cap, Expansion Tank</t>
  </si>
  <si>
    <t>Fawde</t>
  </si>
  <si>
    <r>
      <t xml:space="preserve">               Supplier - A 
Name  - CE1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</si>
  <si>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-Aung Hlaing Oo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</si>
  <si>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1307010CB59-AS10</t>
  </si>
  <si>
    <t>Water Pump</t>
  </si>
  <si>
    <t>USD</t>
  </si>
  <si>
    <t>4DW92-35D</t>
  </si>
  <si>
    <t>TAD 1643 GE</t>
  </si>
  <si>
    <t>(1)For PTN customer  Yuzana and (2) NYU customer Kyun Bagan</t>
  </si>
  <si>
    <r>
      <t xml:space="preserve">
BU Name         :   PG BU
Proposal No.    :  PG BU-LOCAL-ORD-042
Proposal Date  :   2.6.2025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PTN customer Yuzana  and Kyun Bagan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</si>
</sst>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Fawde</c:v>
                  </c:pt>
                  <c:pt idx="1">
                    <c:v>4DW92-35D</c:v>
                  </c:pt>
                  <c:pt idx="2">
                    <c:v>Water Pump</c:v>
                  </c:pt>
                  <c:pt idx="3">
                    <c:v>1307010CB59-AS10</c:v>
                  </c:pt>
                  <c:pt idx="10">
                    <c:v>1</c:v>
                  </c:pt>
                  <c:pt idx="11">
                    <c:v>120000</c:v>
                  </c:pt>
                  <c:pt idx="12">
                    <c:v>120000</c:v>
                  </c:pt>
                </c:lvl>
                <c:lvl>
                  <c:pt idx="0">
                    <c:v>Volvo</c:v>
                  </c:pt>
                  <c:pt idx="1">
                    <c:v>TAD 1643 GE</c:v>
                  </c:pt>
                  <c:pt idx="2">
                    <c:v> Pressure Cap, Expansion Tank</c:v>
                  </c:pt>
                  <c:pt idx="3">
                    <c:v>1674083</c:v>
                  </c:pt>
                  <c:pt idx="4">
                    <c:v>1</c:v>
                  </c:pt>
                  <c:pt idx="5">
                    <c:v>40.46</c:v>
                  </c:pt>
                  <c:pt idx="6">
                    <c:v>40.46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CE1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-Aung Hlaing Oo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Fawde</c:v>
                  </c:pt>
                  <c:pt idx="1">
                    <c:v>4DW92-35D</c:v>
                  </c:pt>
                  <c:pt idx="2">
                    <c:v>Water Pump</c:v>
                  </c:pt>
                  <c:pt idx="3">
                    <c:v>1307010CB59-AS10</c:v>
                  </c:pt>
                  <c:pt idx="10">
                    <c:v>1</c:v>
                  </c:pt>
                  <c:pt idx="11">
                    <c:v>120000</c:v>
                  </c:pt>
                  <c:pt idx="12">
                    <c:v>120000</c:v>
                  </c:pt>
                </c:lvl>
                <c:lvl>
                  <c:pt idx="0">
                    <c:v>Volvo</c:v>
                  </c:pt>
                  <c:pt idx="1">
                    <c:v>TAD 1643 GE</c:v>
                  </c:pt>
                  <c:pt idx="2">
                    <c:v> Pressure Cap, Expansion Tank</c:v>
                  </c:pt>
                  <c:pt idx="3">
                    <c:v>1674083</c:v>
                  </c:pt>
                  <c:pt idx="4">
                    <c:v>1</c:v>
                  </c:pt>
                  <c:pt idx="5">
                    <c:v>40.46</c:v>
                  </c:pt>
                  <c:pt idx="6">
                    <c:v>40.46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CE1 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-Aung Hlaing Oo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1</c:v>
                </c:pt>
                <c:pt idx="5" formatCode="#,##0.00">
                  <c:v>0</c:v>
                </c:pt>
                <c:pt idx="6" formatCode="#,##0.00">
                  <c:v>40.46</c:v>
                </c:pt>
                <c:pt idx="10" formatCode="#,##0">
                  <c:v>1</c:v>
                </c:pt>
                <c:pt idx="11" formatCode="#,##0">
                  <c:v>0</c:v>
                </c:pt>
                <c:pt idx="12" formatCode="#,##0">
                  <c:v>120000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7800776"/>
        <c:axId val="637789408"/>
      </c:barChart>
      <c:catAx>
        <c:axId val="637800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789408"/>
        <c:crosses val="autoZero"/>
        <c:auto val="1"/>
        <c:lblAlgn val="ctr"/>
        <c:lblOffset val="100"/>
        <c:noMultiLvlLbl val="0"/>
      </c:catAx>
      <c:valAx>
        <c:axId val="6377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800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4" zoomScaleNormal="100" workbookViewId="0">
      <selection activeCell="I6" sqref="I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6" t="s">
        <v>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5" ht="12.75" customHeight="1" x14ac:dyDescent="0.25">
      <c r="B2" s="7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42.5" customHeight="1" thickBot="1" x14ac:dyDescent="0.3">
      <c r="B3" s="34" t="s">
        <v>27</v>
      </c>
      <c r="C3" s="34"/>
      <c r="D3" s="34"/>
      <c r="E3" s="34"/>
      <c r="G3" s="34" t="s">
        <v>19</v>
      </c>
      <c r="H3" s="34"/>
      <c r="I3" s="34"/>
      <c r="J3" s="34" t="s">
        <v>14</v>
      </c>
      <c r="K3" s="34"/>
      <c r="L3" s="34"/>
      <c r="M3" s="34" t="s">
        <v>20</v>
      </c>
      <c r="N3" s="34"/>
      <c r="O3" s="34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4" t="s">
        <v>25</v>
      </c>
      <c r="E5" s="16" t="s">
        <v>17</v>
      </c>
      <c r="F5" s="21">
        <v>1674083</v>
      </c>
      <c r="G5" s="21">
        <v>1</v>
      </c>
      <c r="H5" s="24">
        <v>40.46</v>
      </c>
      <c r="I5" s="24">
        <f>H5*G5</f>
        <v>40.46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>
        <v>2</v>
      </c>
      <c r="C6" s="10" t="s">
        <v>18</v>
      </c>
      <c r="D6" s="14" t="s">
        <v>24</v>
      </c>
      <c r="E6" s="14" t="s">
        <v>22</v>
      </c>
      <c r="F6" s="17" t="s">
        <v>21</v>
      </c>
      <c r="G6" s="17"/>
      <c r="H6" s="23"/>
      <c r="I6" s="23"/>
      <c r="J6" s="20"/>
      <c r="K6" s="16"/>
      <c r="L6" s="16"/>
      <c r="M6" s="16">
        <v>1</v>
      </c>
      <c r="N6" s="16">
        <v>120000</v>
      </c>
      <c r="O6" s="16">
        <f>N6*M6</f>
        <v>120000</v>
      </c>
    </row>
    <row r="7" spans="2:15" ht="46.5" customHeight="1" thickBot="1" x14ac:dyDescent="0.3">
      <c r="B7" s="9"/>
      <c r="C7" s="10"/>
      <c r="D7" s="14"/>
      <c r="E7" s="14"/>
      <c r="F7" s="17"/>
      <c r="G7" s="17"/>
      <c r="H7" s="23"/>
      <c r="I7" s="24"/>
      <c r="J7" s="20"/>
      <c r="K7" s="16"/>
      <c r="L7" s="16"/>
      <c r="M7" s="16"/>
      <c r="N7" s="16"/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1</v>
      </c>
      <c r="H8" s="19" t="s">
        <v>23</v>
      </c>
      <c r="I8" s="22">
        <f>SUM(I5:I7)</f>
        <v>40.46</v>
      </c>
      <c r="J8" s="11"/>
      <c r="K8" s="18"/>
      <c r="L8" s="18"/>
      <c r="M8" s="18">
        <v>1</v>
      </c>
      <c r="N8" s="18" t="s">
        <v>15</v>
      </c>
      <c r="O8" s="18">
        <v>120000</v>
      </c>
    </row>
    <row r="9" spans="2:15" ht="10.5" customHeight="1" thickBot="1" x14ac:dyDescent="0.3">
      <c r="B9" s="12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2:15" ht="18.75" customHeight="1" thickBot="1" x14ac:dyDescent="0.3">
      <c r="B10" s="35" t="s">
        <v>10</v>
      </c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2:15" ht="33" customHeight="1" thickBot="1" x14ac:dyDescent="0.3">
      <c r="B11" s="31" t="s">
        <v>6</v>
      </c>
      <c r="C11" s="32"/>
      <c r="D11" s="27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5" t="s">
        <v>11</v>
      </c>
      <c r="N22" s="25"/>
      <c r="O22" s="25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2025-05-30T06:54:45Z</cp:lastPrinted>
  <dcterms:created xsi:type="dcterms:W3CDTF">2022-12-26T07:39:48Z</dcterms:created>
  <dcterms:modified xsi:type="dcterms:W3CDTF">2025-06-02T08:30:57Z</dcterms:modified>
</cp:coreProperties>
</file>